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ariana_adam_giz_de/Documents/Desktop/Wettbewerbe/Laura - 10037603/2. Wettbewerbsunterlagen/"/>
    </mc:Choice>
  </mc:AlternateContent>
  <xr:revisionPtr revIDLastSave="9" documentId="8_{ABD78530-69B0-4E92-99EF-4908CAA848E5}" xr6:coauthVersionLast="47" xr6:coauthVersionMax="47" xr10:uidLastSave="{BA7B2A45-6C3F-4679-B40F-64EE283A6E8A}"/>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<sst xmlns="http://schemas.openxmlformats.org/spreadsheetml/2006/main" count="180" uniqueCount="90">
  <si>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</si>
  <si>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</si>
  <si>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</si>
  <si>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</si>
  <si>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</si>
  <si>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</si>
  <si>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</si>
  <si>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</si>
  <si>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</si>
  <si>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</si>
  <si>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</si>
  <si>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</si>
  <si>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</si>
  <si>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</si>
  <si>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</si>
  <si>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</si>
  <si>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</si>
  <si>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</si>
  <si>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</si>
  <si>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</si>
  <si>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</si>
  <si>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</si>
  <si>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</si>
  <si>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</si>
  <si>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</si>
  <si>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</si>
  <si>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</si>
  <si>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</si>
  <si>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</si>
  <si>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</si>
  <si>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</si>
  <si>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</si>
  <si>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</si>
  <si>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</si>
  <si>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</si>
  <si>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</si>
  <si>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</si>
  <si>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</si>
  <si>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</si>
  <si>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</si>
  <si>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</si>
  <si>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</si>
  <si>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</si>
  <si>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</si>
  <si>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</si>
  <si>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</si>
  <si>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</si>
  <si>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</si>
  <si>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</si>
  <si>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</si>
  <si>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</si>
  <si>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</si>
  <si>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</si>
  <si>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</si>
  <si>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</si>
  <si>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</si>
  <si>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</si>
  <si>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</si>
  <si>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</si>
  <si>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</si>
  <si>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Flexible remuneration item</t>
  </si>
  <si>
    <t>Local subsidies</t>
  </si>
  <si>
    <t>Equipment</t>
  </si>
  <si>
    <t>invoicing code</t>
  </si>
  <si>
    <t>Quantity</t>
  </si>
  <si>
    <t>Total</t>
  </si>
  <si>
    <t>Description</t>
  </si>
  <si>
    <t>Sum</t>
  </si>
  <si>
    <t>Expert pool 4</t>
  </si>
  <si>
    <t>Expert pool 5</t>
  </si>
  <si>
    <t>Milestone 5</t>
  </si>
  <si>
    <t>Milestone 6</t>
  </si>
  <si>
    <t>Milestone 7</t>
  </si>
  <si>
    <t>National flights</t>
  </si>
  <si>
    <t>International flights</t>
  </si>
  <si>
    <t>CONFIDENTIAL</t>
  </si>
  <si>
    <t>https://www.bundesfinanzministerium.de/Content/DE/Downloads/BMF_Schreiben/Steuerarten/Lohnsteuer/2025-12-05-steuerliche-behandlung-reisekosten-2026.html (GERMAN ONLY)</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</si>
  <si>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</si>
  <si>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</si>
  <si>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</si>
  <si>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</si>
  <si>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</si>
  <si>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</si>
  <si>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</si>
  <si>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</si>
  <si>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Compensation of CO2 national</t>
  </si>
  <si>
    <r>
      <t>Compensation of CO</t>
    </r>
    <r>
      <rPr>
        <vertAlign val="subscript"/>
        <sz val="9"/>
        <rFont val="Arial"/>
        <family val="2"/>
      </rPr>
      <t>2</t>
    </r>
    <r>
      <rPr>
        <sz val="9"/>
        <rFont val="Arial"/>
        <family val="2"/>
      </rPr>
      <t xml:space="preserve"> </t>
    </r>
    <r>
      <rPr>
        <sz val="9"/>
        <rFont val="Arial"/>
        <family val="2"/>
        <scheme val="minor"/>
      </rPr>
      <t xml:space="preserve"> international</t>
    </r>
  </si>
  <si>
    <t>Other expenses: [Catering]</t>
  </si>
  <si>
    <t>Other expenses: [Travel Costs for Participants]</t>
  </si>
  <si>
    <t>Travel and Liability Insurance for Participants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</si>
</sst>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8">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xf numFmtId="49" fontId="0" fillId="5" borderId="15" xfId="10" applyFont="1" applyBorder="1">
      <alignment vertical="center" wrapText="1"/>
      <protection locked="0"/>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 zoomScaleNormal="100" workbookViewId="0">
      <selection activeCell="A94" sqref="A94:XFD97"/>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78</v>
      </c>
      <c r="B1" s="70"/>
      <c r="C1" s="70"/>
      <c r="D1" s="70"/>
      <c r="E1" s="70"/>
      <c r="F1" s="70"/>
      <c r="G1" s="41"/>
      <c r="H1" s="40"/>
    </row>
    <row r="2" spans="1:14" s="2" customFormat="1" ht="13.5" customHeight="1" x14ac:dyDescent="0.2">
      <c r="A2" s="51" t="s">
        <v>75</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81</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48"/>
      <c r="F28" s="49">
        <f>D28*E28</f>
        <v>0</v>
      </c>
      <c r="G28" s="12"/>
    </row>
    <row r="29" spans="1:14" hidden="1" x14ac:dyDescent="0.2">
      <c r="A29" s="12" t="s">
        <v>14</v>
      </c>
      <c r="B29" s="22" t="str">
        <f>IFERROR(VLOOKUP(A29,'List of key experts'!$B$12:$D$35,3,0)&amp;" "&amp;VLOOKUP(A29,'List of key experts'!$B$12:$D$35,2,0),"N.N.")</f>
        <v xml:space="preserve">  </v>
      </c>
      <c r="C29" s="8" t="s">
        <v>13</v>
      </c>
      <c r="D29" s="10"/>
      <c r="E29" s="48"/>
      <c r="F29" s="49">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50</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82</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76</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outlineLevel="1" x14ac:dyDescent="0.2">
      <c r="A64" s="12" t="s">
        <v>79</v>
      </c>
      <c r="B64" s="12"/>
      <c r="C64" s="12" t="s">
        <v>48</v>
      </c>
      <c r="D64" s="10">
        <v>1</v>
      </c>
      <c r="E64" s="48">
        <v>8000</v>
      </c>
      <c r="F64" s="49">
        <f>D64*E64</f>
        <v>8000</v>
      </c>
      <c r="G64" s="12"/>
    </row>
    <row r="65" spans="1:7" hidden="1" outlineLevel="1" x14ac:dyDescent="0.2">
      <c r="A65" s="12" t="s">
        <v>74</v>
      </c>
      <c r="B65" s="12"/>
      <c r="C65" s="12" t="s">
        <v>25</v>
      </c>
      <c r="D65" s="10"/>
      <c r="E65" s="48"/>
      <c r="F65" s="49">
        <f t="shared" ref="F65:F70" si="7">D65*E65</f>
        <v>0</v>
      </c>
      <c r="G65" s="12"/>
    </row>
    <row r="66" spans="1:7" hidden="1" outlineLevel="1" x14ac:dyDescent="0.2">
      <c r="A66" s="12" t="s">
        <v>73</v>
      </c>
      <c r="B66" s="12"/>
      <c r="C66" s="12" t="s">
        <v>25</v>
      </c>
      <c r="D66" s="10"/>
      <c r="E66" s="48"/>
      <c r="F66" s="49">
        <f t="shared" si="7"/>
        <v>0</v>
      </c>
      <c r="G66" s="12"/>
    </row>
    <row r="67" spans="1:7" ht="12" customHeight="1" outlineLevel="1" x14ac:dyDescent="0.2">
      <c r="A67" s="45" t="s">
        <v>86</v>
      </c>
      <c r="B67" s="46"/>
      <c r="C67" s="44" t="s">
        <v>48</v>
      </c>
      <c r="D67" s="10">
        <v>100</v>
      </c>
      <c r="E67" s="48">
        <v>70</v>
      </c>
      <c r="F67" s="49">
        <f t="shared" si="7"/>
        <v>7000</v>
      </c>
      <c r="G67" s="12"/>
    </row>
    <row r="68" spans="1:7" ht="12" customHeight="1" outlineLevel="1" x14ac:dyDescent="0.2">
      <c r="A68" s="12" t="s">
        <v>85</v>
      </c>
      <c r="B68" s="12"/>
      <c r="C68" s="12" t="s">
        <v>48</v>
      </c>
      <c r="D68" s="10">
        <v>20</v>
      </c>
      <c r="E68" s="48">
        <v>60</v>
      </c>
      <c r="F68" s="49">
        <f t="shared" si="7"/>
        <v>1200</v>
      </c>
      <c r="G68" s="12"/>
    </row>
    <row r="69" spans="1:7" hidden="1" outlineLevel="1" x14ac:dyDescent="0.2">
      <c r="A69" s="12" t="s">
        <v>77</v>
      </c>
      <c r="B69" s="12"/>
      <c r="C69" s="12" t="s">
        <v>25</v>
      </c>
      <c r="D69" s="10"/>
      <c r="E69" s="48"/>
      <c r="F69" s="49">
        <f t="shared" si="7"/>
        <v>0</v>
      </c>
      <c r="G69" s="12"/>
    </row>
    <row r="70" spans="1:7" ht="11.45" hidden="1" customHeight="1" outlineLevel="1" x14ac:dyDescent="0.2">
      <c r="A70" s="12" t="s">
        <v>80</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16200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82</v>
      </c>
      <c r="B83" s="63"/>
      <c r="C83" s="63"/>
      <c r="D83" s="63"/>
      <c r="E83" s="63"/>
      <c r="F83" s="63"/>
      <c r="G83" s="63"/>
    </row>
    <row r="84" spans="1:7" outlineLevel="1" x14ac:dyDescent="0.2">
      <c r="A84" s="3" t="s">
        <v>50</v>
      </c>
      <c r="B84" s="3"/>
      <c r="C84" s="3" t="s">
        <v>63</v>
      </c>
      <c r="D84" s="3" t="s">
        <v>64</v>
      </c>
      <c r="E84" s="3" t="s">
        <v>24</v>
      </c>
      <c r="F84" s="3" t="s">
        <v>65</v>
      </c>
      <c r="G84" s="3" t="s">
        <v>11</v>
      </c>
    </row>
    <row r="85" spans="1:7" hidden="1" outlineLevel="1" x14ac:dyDescent="0.2">
      <c r="A85" s="43" t="s">
        <v>59</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4" hidden="1" outlineLevel="1" x14ac:dyDescent="0.2">
      <c r="A87" s="12" t="s">
        <v>83</v>
      </c>
      <c r="B87" s="7"/>
      <c r="C87" s="12" t="s">
        <v>25</v>
      </c>
      <c r="D87" s="10"/>
      <c r="E87" s="48"/>
      <c r="F87" s="49">
        <f t="shared" si="10"/>
        <v>0</v>
      </c>
      <c r="G87" s="12"/>
    </row>
    <row r="88" spans="1:7" outlineLevel="1" x14ac:dyDescent="0.2">
      <c r="A88" s="12" t="s">
        <v>55</v>
      </c>
      <c r="B88" s="7"/>
      <c r="C88" s="12" t="s">
        <v>48</v>
      </c>
      <c r="D88" s="10">
        <v>1</v>
      </c>
      <c r="E88" s="48">
        <v>15000</v>
      </c>
      <c r="F88" s="49">
        <f>D88*E88</f>
        <v>15000</v>
      </c>
      <c r="G88" s="12"/>
    </row>
    <row r="89" spans="1:7" hidden="1" outlineLevel="1" x14ac:dyDescent="0.2">
      <c r="A89" s="11" t="s">
        <v>61</v>
      </c>
      <c r="B89" s="7"/>
      <c r="C89" s="7" t="s">
        <v>48</v>
      </c>
      <c r="D89" s="10"/>
      <c r="E89" s="48"/>
      <c r="F89" s="49">
        <f t="shared" si="10"/>
        <v>0</v>
      </c>
      <c r="G89" s="12"/>
    </row>
    <row r="90" spans="1:7" ht="11.45" customHeight="1" outlineLevel="1" x14ac:dyDescent="0.2">
      <c r="A90" s="47" t="s">
        <v>60</v>
      </c>
      <c r="B90" s="7"/>
      <c r="C90" s="7" t="s">
        <v>48</v>
      </c>
      <c r="D90" s="10">
        <v>1</v>
      </c>
      <c r="E90" s="48">
        <v>20000</v>
      </c>
      <c r="F90" s="49">
        <f>D90*E90</f>
        <v>20000</v>
      </c>
      <c r="G90" s="12"/>
    </row>
    <row r="91" spans="1:7" ht="11.45" customHeight="1" outlineLevel="1" x14ac:dyDescent="0.2">
      <c r="A91" s="43" t="s">
        <v>87</v>
      </c>
      <c r="B91" s="7"/>
      <c r="C91" s="12" t="s">
        <v>48</v>
      </c>
      <c r="D91" s="10">
        <v>1</v>
      </c>
      <c r="E91" s="48">
        <v>4800</v>
      </c>
      <c r="F91" s="49">
        <f>D91*E91</f>
        <v>4800</v>
      </c>
      <c r="G91" s="12"/>
    </row>
    <row r="92" spans="1:7" ht="24" outlineLevel="1" x14ac:dyDescent="0.2">
      <c r="A92" s="43" t="s">
        <v>88</v>
      </c>
      <c r="B92" s="7"/>
      <c r="C92" s="12" t="s">
        <v>48</v>
      </c>
      <c r="D92" s="10">
        <v>1</v>
      </c>
      <c r="E92" s="48">
        <v>102000</v>
      </c>
      <c r="F92" s="49">
        <f>D92*E92</f>
        <v>102000</v>
      </c>
      <c r="G92" s="12"/>
    </row>
    <row r="93" spans="1:7" ht="24" outlineLevel="1" x14ac:dyDescent="0.2">
      <c r="A93" s="77" t="s">
        <v>89</v>
      </c>
      <c r="B93" s="7"/>
      <c r="C93" s="12" t="s">
        <v>48</v>
      </c>
      <c r="D93" s="10">
        <v>65</v>
      </c>
      <c r="E93" s="48">
        <v>2</v>
      </c>
      <c r="F93" s="49">
        <f>D93*E93</f>
        <v>130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141930</v>
      </c>
      <c r="G99" s="6"/>
    </row>
    <row r="100" spans="1:7" s="16" customFormat="1" ht="25.9" customHeight="1" x14ac:dyDescent="0.2">
      <c r="A100" s="64" t="s">
        <v>84</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158130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75</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Adam, Ariana</dc:creator>
  <cp:keywords/>
  <dc:description/>
  <cp:lastModifiedBy>Adam, Ariana </cp:lastModifiedBy>
  <cp:revision/>
  <cp:lastPrinted>2022-08-29T14:32:03Z</cp:lastPrinted>
  <dcterms:created xsi:type="dcterms:W3CDTF">2020-06-06T12:03:03Z</dcterms:created>
  <dcterms:modified xsi:type="dcterms:W3CDTF">2026-09-06T10:48:35Z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